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wopi.dropbox.com/wopi/files/oid_5758978157975832064/WOPIServiceId_TP_DROPBOX_PLUS/WOPIUserId_-/"/>
    </mc:Choice>
  </mc:AlternateContent>
  <xr:revisionPtr revIDLastSave="156" documentId="11_E473775FF066D80DACF7E3136A21B69E3FA9257D" xr6:coauthVersionLast="47" xr6:coauthVersionMax="47" xr10:uidLastSave="{4605D0F0-D0FE-4BE4-9944-192C0C510630}"/>
  <bookViews>
    <workbookView xWindow="-110" yWindow="-110" windowWidth="51420" windowHeight="21100" xr2:uid="{00000000-000D-0000-FFFF-FFFF00000000}"/>
  </bookViews>
  <sheets>
    <sheet name="Instruks" sheetId="1" r:id="rId1"/>
    <sheet name="Delkontrakt 1" sheetId="2" r:id="rId2"/>
    <sheet name="Delkontrakt 2" sheetId="3" r:id="rId3"/>
    <sheet name="Oppsummering"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3" l="1"/>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C15" i="2"/>
  <c r="H14" i="2"/>
  <c r="H13" i="2"/>
  <c r="H12" i="2"/>
  <c r="H11" i="2"/>
  <c r="L3" i="2"/>
  <c r="C43" i="3" l="1"/>
  <c r="L3" i="3"/>
  <c r="I41" i="3"/>
  <c r="L4" i="2"/>
  <c r="D5" i="4" s="1"/>
  <c r="I33" i="3"/>
  <c r="I32" i="3"/>
  <c r="I12" i="3"/>
  <c r="I20" i="3"/>
  <c r="I19" i="3"/>
  <c r="I18" i="3"/>
  <c r="I17" i="3"/>
  <c r="I16" i="3"/>
  <c r="I13" i="2"/>
  <c r="I12" i="2"/>
  <c r="I11" i="2"/>
  <c r="I40" i="3"/>
  <c r="I29" i="3"/>
  <c r="I24" i="3"/>
  <c r="I23" i="3"/>
  <c r="I22" i="3"/>
  <c r="I21" i="3"/>
  <c r="I14" i="3"/>
  <c r="I13" i="3"/>
  <c r="I35" i="3"/>
  <c r="I31" i="3"/>
  <c r="I30" i="3"/>
  <c r="I28" i="3"/>
  <c r="I27" i="3"/>
  <c r="I25" i="3"/>
  <c r="I15" i="3"/>
  <c r="C5" i="4"/>
  <c r="I38" i="3"/>
  <c r="I37" i="3"/>
  <c r="I42" i="3"/>
  <c r="I26" i="3"/>
  <c r="I11" i="3"/>
  <c r="I39" i="3"/>
  <c r="I36" i="3"/>
  <c r="I34" i="3"/>
  <c r="I14" i="2"/>
  <c r="C6" i="4" l="1"/>
  <c r="L4" i="3"/>
  <c r="D6" i="4" s="1"/>
  <c r="I15" i="2"/>
  <c r="L5" i="2"/>
  <c r="E5" i="4" s="1"/>
  <c r="I43" i="3"/>
  <c r="L5" i="3"/>
  <c r="E6" i="4" s="1"/>
</calcChain>
</file>

<file path=xl/sharedStrings.xml><?xml version="1.0" encoding="utf-8"?>
<sst xmlns="http://schemas.openxmlformats.org/spreadsheetml/2006/main" count="93" uniqueCount="67">
  <si>
    <t>Bilag 5a Prisskjema – rammeavtale for arkitekt- og rådgivende ingeniørtjenester</t>
  </si>
  <si>
    <t>Beskrivelse/forklaring/veiledning</t>
  </si>
  <si>
    <t>Arbeidsboken inneholder to delkontrakter og en oppsummeringsfane.</t>
  </si>
  <si>
    <t>Leverandøren fyller inn timepris i NOK ekskl. mva. i de gule feltene.</t>
  </si>
  <si>
    <t>Vektet timepris = (juniorpris × vekt %) + (seniorpris × vekt %). Evalueringsbidrag = vektet timepris × fagvekt.</t>
  </si>
  <si>
    <t>Fanen Oppsummering henter total evaluert pris og kontrollstatus automatisk fra begge delkontrakter.</t>
  </si>
  <si>
    <t>Vektene i prisskjemaet er fastsatt av oppdragsgiver for å beregne en sammenlignbar evalueringspris. Vektene bygger på oppdragsgivers beste estimat av forventet relativt behov/forbruk i avtaleperioden. Vektene er kun evalueringsvekter og innebærer ingen garanti for faktisk volum eller omsetning.</t>
  </si>
  <si>
    <t>SØK inngår i begge delkontrakter. Dersom SØK inngår som del av et oppdrag, skal avropet som hovedregel foretas under den delkontrakten hvor oppdragets hovedytelse hører hjemme. Ved arkitektdominerte oppdrag benyttes normalt delkontrakt 1. Ved oppdrag hvor hovedytelsen gjelder byggtekniske, kommunaltekniske, VA-tekniske eller arealplanfaglige tjenester, benyttes normalt delkontrakt 2. Oppdragsgiver avgjør hvilken delkontrakt som er relevant i det enkelte avrop. At SØK inngår i begge delkontrakter gir ikke leverandørene rett til å kreve at et bestemt avrop gjennomføres under en bestemt delkontrakt. Leverandøren skal ved behov samhandle med øvrige rådgivere og innhente nødvendig underlag til byggesaken.</t>
  </si>
  <si>
    <t>Delkontrakt 1 – Arkitekttjenester</t>
  </si>
  <si>
    <t>Gule felt = leverandørens timepriser ekskl. mva.</t>
  </si>
  <si>
    <t>Nøkkeltall</t>
  </si>
  <si>
    <t>Sum fagvekter</t>
  </si>
  <si>
    <t>Forklaring</t>
  </si>
  <si>
    <t>Verdi</t>
  </si>
  <si>
    <t>Status</t>
  </si>
  <si>
    <t>Junior-vekt</t>
  </si>
  <si>
    <t>Evaluert total</t>
  </si>
  <si>
    <t>Senior-vekt</t>
  </si>
  <si>
    <t>Nr.</t>
  </si>
  <si>
    <t>Fag / tjeneste</t>
  </si>
  <si>
    <t>Fagvekt</t>
  </si>
  <si>
    <t>Timepris junior</t>
  </si>
  <si>
    <t>Timepris senior</t>
  </si>
  <si>
    <t>Vektet timepris</t>
  </si>
  <si>
    <t>Evalueringsbidrag</t>
  </si>
  <si>
    <t>ARK: Arkitekt</t>
  </si>
  <si>
    <t>LARK: Landskapsarkitekt</t>
  </si>
  <si>
    <t>IARK: Interiørarkitekt</t>
  </si>
  <si>
    <t>SØK: Ansvarlig søker</t>
  </si>
  <si>
    <t>SUM / TOTAL</t>
  </si>
  <si>
    <t>Delkontrakt 2 – Bygg- og kommunaltekniske tjenester, VA og arealplan</t>
  </si>
  <si>
    <t>Prosjektleder</t>
  </si>
  <si>
    <t>Prosjekteringsleder og PGL (Prosjekteringsgruppeleder)</t>
  </si>
  <si>
    <t>Byggeleder</t>
  </si>
  <si>
    <t>SHA-koordinator/rådgiver</t>
  </si>
  <si>
    <t>BIM-/modellkoordinator</t>
  </si>
  <si>
    <t>ITB-rådgiver/ITB-koordinator/RITB (Integrerte tekniske bygningsinstallasjoner)</t>
  </si>
  <si>
    <t>Kalkyle-/kostnadsrådgiver</t>
  </si>
  <si>
    <t>Uavhengig kontroll etter plan- og bygningsloven/SAK10</t>
  </si>
  <si>
    <t>RIB: Rådgivende ingeniør bygg/konstruksjon, herunder relevante bygningsmessige konstruksjoner, inkl. dører (RID) og murverk (RIMur)</t>
  </si>
  <si>
    <t>RIBr: Rådgivende ingeniør brann</t>
  </si>
  <si>
    <t>RIBfy: Rådgivende ingeniør bygningsfysikk</t>
  </si>
  <si>
    <t>Støyrådgiver/RIA: Miljøstøy og rådgivende ingeniør akustikk</t>
  </si>
  <si>
    <t>RIE: Rådgivende ingeniør elektroteknikk</t>
  </si>
  <si>
    <t>RIV: Rådgivende ingeniør varme-, ventilasjons- og sanitærteknikk/VVS</t>
  </si>
  <si>
    <t>RIEn: Rådgivende ingeniør energi</t>
  </si>
  <si>
    <t>RIMask: Rådgivende ingeniør maskin</t>
  </si>
  <si>
    <t>RIAV/AV-rådgiver: Audio-/visuelle løsninger</t>
  </si>
  <si>
    <t>RIS: Rådgivende ingeniør sikkerhet/sikring</t>
  </si>
  <si>
    <t>RIM: Rådgivende ingeniør ytre miljø</t>
  </si>
  <si>
    <t>Arealplanlegging/regulering</t>
  </si>
  <si>
    <t>VA-rådgivning/RIVA: VA-rådgivning og rådgivende ingeniør vann, avløp og overvann</t>
  </si>
  <si>
    <t>RIVeg: Rådgivende ingeniør veg/vegingeniør</t>
  </si>
  <si>
    <t>Trafikk og trafikkanalyse</t>
  </si>
  <si>
    <t>Flom/Hydrolog: Flom og hydrologi</t>
  </si>
  <si>
    <t>RIVass: Rådgivende ingeniør vassdragsteknikk</t>
  </si>
  <si>
    <t>RIG: Rådgivende ingeniør geoteknikk / geotekniker</t>
  </si>
  <si>
    <t>RIGberg: Rådgivende ingeniør geologi</t>
  </si>
  <si>
    <t>RIGm: Rådgivende ingeniør miljøgeologi</t>
  </si>
  <si>
    <t>Biolog/naturforvalter</t>
  </si>
  <si>
    <t>RIL: Rådgivende ingeniør landskap / landskapsingeniør</t>
  </si>
  <si>
    <t>Geomatikk/GIS/landmåling</t>
  </si>
  <si>
    <t>Oppsummering – prisskjema</t>
  </si>
  <si>
    <t>Delkontrakt</t>
  </si>
  <si>
    <t>Antall fag</t>
  </si>
  <si>
    <t>Status fagvekter</t>
  </si>
  <si>
    <t>Alle fag har to priskategorier: junior og senior.
Med junior menes mindre enn 8 års relevant erfaring innen det aktuelle fagområdet/rollen.
Med senior menes 8 års relevant erfaring eller mer innen det aktuelle fagområdet/rollen.
Relevant erfaring skal forstås som erfaring fra oppgaver, fagområder og roller som er relevante for det aktuelle fagområdet/rollen.
Ressursen skal i tillegg ha relevant utdanning og/eller faglig kompetanse for det aktuelle fagområdet/rollen. Relevant utdanning og/eller faglig kompetanse kan for eksempel være mastergrad, bachelorgrad, teknisk fagskole, fagbrev eller annen tilsvarende kompetanse, avhengig av fagområde og rolle.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</si>
</sst>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164" formatCode="0%"/>
    <numFmt numFmtId="165" formatCode="0.00%"/>
    <numFmt numFmtId="166" formatCode="0.0%"/>
  </numFmts>
  <fonts count="6">
    <font>
      <sz val="11"/>
      <name val="Carlito"/>
    </font>
    <font>
      <b/>
      <sz val="14"/>
      <color rgb="FFFFFFFF"/>
      <name val="Carlito"/>
    </font>
    <font>
      <i/>
      <sz val="11"/>
      <color rgb="FF1F1F1F"/>
      <name val="Carlito"/>
    </font>
    <font>
      <b/>
      <sz val="11"/>
      <color rgb="FFFFFFFF"/>
      <name val="Carlito"/>
    </font>
    <font>
      <b/>
      <sz val="11"/>
      <name val="Carlito"/>
    </font>
    <font>
      <sz val="11"/>
      <name val="Carlito"/>
    </font>
  </fonts>
  <fills count="9">
    <fill>
      <patternFill patternType="none"/>
    </fill>
    <fill>
      <patternFill patternType="gray125"/>
    </fill>
    <fill>
      <patternFill patternType="solid">
        <fgColor rgb="FF1F4E78"/>
      </patternFill>
    </fill>
    <fill>
      <patternFill patternType="solid">
        <fgColor rgb="FFD9EAF7"/>
      </patternFill>
    </fill>
    <fill>
      <patternFill patternType="solid">
        <fgColor rgb="FFF3F5F7"/>
      </patternFill>
    </fill>
    <fill>
      <patternFill patternType="solid">
        <fgColor rgb="FFDDEBF7"/>
      </patternFill>
    </fill>
    <fill>
      <patternFill patternType="solid">
        <fgColor rgb="FFE2F0D9"/>
      </patternFill>
    </fill>
    <fill>
      <patternFill patternType="solid">
        <fgColor rgb="FFFFF2CC"/>
      </patternFill>
    </fill>
    <fill>
      <patternFill patternType="solid">
        <fgColor rgb="FFF8F9FA"/>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5" fillId="0" borderId="0"/>
    <xf numFmtId="9" fontId="5" fillId="0" borderId="0"/>
  </cellStyleXfs>
  <cellXfs count="30">
    <xf numFmtId="0" fontId="0" fillId="0" borderId="0" xfId="0"/>
    <xf numFmtId="0" fontId="4" fillId="4" borderId="0" xfId="0" applyFont="1" applyFill="1" applyAlignment="1">
      <alignment wrapText="1"/>
    </xf>
    <xf numFmtId="0" fontId="0" fillId="0" borderId="0" xfId="0" applyAlignment="1">
      <alignment wrapText="1"/>
    </xf>
    <xf numFmtId="0" fontId="0" fillId="0" borderId="0" xfId="0" applyAlignment="1">
      <alignment vertical="top" wrapText="1"/>
    </xf>
    <xf numFmtId="165" fontId="0" fillId="0" borderId="0" xfId="0" applyNumberFormat="1" applyAlignment="1">
      <alignment wrapText="1"/>
    </xf>
    <xf numFmtId="4" fontId="0" fillId="0" borderId="0" xfId="0" applyNumberFormat="1" applyAlignment="1">
      <alignment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xf numFmtId="164" fontId="0" fillId="5" borderId="1" xfId="0" applyNumberFormat="1" applyFill="1" applyBorder="1" applyAlignment="1">
      <alignment vertical="center" wrapText="1"/>
    </xf>
    <xf numFmtId="164" fontId="0" fillId="6" borderId="1" xfId="0" applyNumberFormat="1" applyFill="1" applyBorder="1" applyAlignment="1">
      <alignment vertical="center" wrapText="1"/>
    </xf>
    <xf numFmtId="4" fontId="0" fillId="7" borderId="1" xfId="0" applyNumberFormat="1" applyFill="1" applyBorder="1" applyAlignment="1">
      <alignment vertical="center" wrapText="1"/>
    </xf>
    <xf numFmtId="4" fontId="0" fillId="8" borderId="1" xfId="0" applyNumberFormat="1" applyFill="1" applyBorder="1" applyAlignment="1">
      <alignment vertical="center" wrapText="1"/>
    </xf>
    <xf numFmtId="166" fontId="0" fillId="5" borderId="1" xfId="0" applyNumberFormat="1" applyFill="1" applyBorder="1" applyAlignment="1">
      <alignment vertical="center" wrapText="1"/>
    </xf>
    <xf numFmtId="0" fontId="0" fillId="0" borderId="1" xfId="0" applyBorder="1" applyAlignment="1">
      <alignment vertical="center" wrapText="1"/>
    </xf>
    <xf numFmtId="0" fontId="4" fillId="3" borderId="1" xfId="0" applyFont="1" applyFill="1" applyBorder="1" applyAlignment="1">
      <alignment vertical="center" wrapText="1"/>
    </xf>
    <xf numFmtId="165" fontId="4" fillId="3" borderId="1" xfId="0" applyNumberFormat="1" applyFont="1" applyFill="1" applyBorder="1" applyAlignment="1">
      <alignment vertical="center" wrapText="1"/>
    </xf>
    <xf numFmtId="4" fontId="4" fillId="3" borderId="1" xfId="0" applyNumberFormat="1" applyFont="1" applyFill="1" applyBorder="1" applyAlignment="1">
      <alignment vertical="center" wrapText="1"/>
    </xf>
    <xf numFmtId="0" fontId="3" fillId="2" borderId="1" xfId="0" applyFont="1" applyFill="1" applyBorder="1" applyAlignment="1">
      <alignment horizontal="center" wrapText="1"/>
    </xf>
    <xf numFmtId="0" fontId="4" fillId="4" borderId="1" xfId="0" applyFont="1" applyFill="1" applyBorder="1" applyAlignment="1">
      <alignment wrapText="1"/>
    </xf>
    <xf numFmtId="164" fontId="0" fillId="0" borderId="1" xfId="0" applyNumberFormat="1" applyBorder="1" applyAlignment="1">
      <alignment wrapText="1"/>
    </xf>
    <xf numFmtId="0" fontId="0" fillId="0" borderId="1" xfId="0" applyBorder="1" applyAlignment="1">
      <alignment wrapText="1"/>
    </xf>
    <xf numFmtId="0" fontId="4" fillId="4" borderId="1" xfId="0" applyFont="1" applyFill="1" applyBorder="1" applyAlignment="1">
      <alignment vertical="center" wrapText="1"/>
    </xf>
    <xf numFmtId="165" fontId="0" fillId="0" borderId="1" xfId="0" applyNumberFormat="1" applyBorder="1" applyAlignment="1">
      <alignment vertical="center" wrapText="1"/>
    </xf>
    <xf numFmtId="4" fontId="0" fillId="0" borderId="1" xfId="0" applyNumberFormat="1" applyBorder="1" applyAlignment="1">
      <alignment vertical="center" wrapText="1"/>
    </xf>
    <xf numFmtId="0" fontId="3" fillId="2" borderId="1" xfId="0" applyFont="1" applyFill="1" applyBorder="1" applyAlignment="1">
      <alignment horizontal="center" vertical="top" wrapText="1"/>
    </xf>
    <xf numFmtId="0" fontId="0" fillId="0" borderId="1" xfId="0" applyBorder="1" applyAlignment="1">
      <alignment vertical="top" wrapText="1"/>
    </xf>
    <xf numFmtId="0" fontId="1" fillId="2" borderId="0" xfId="0" applyFont="1" applyFill="1" applyAlignment="1">
      <alignment horizontal="center" vertical="center"/>
    </xf>
    <xf numFmtId="0" fontId="2" fillId="3" borderId="0" xfId="0" applyFont="1" applyFill="1" applyAlignment="1">
      <alignment horizontal="left" vertical="center"/>
    </xf>
    <xf numFmtId="0" fontId="3" fillId="2" borderId="0" xfId="0" applyFont="1" applyFill="1" applyAlignment="1">
      <alignment horizontal="center"/>
    </xf>
  </cellXfs>
  <cellStyles count="3">
    <cellStyle name="Normal" xfId="0" builtinId="0"/>
    <cellStyle name="Prosent 2" xfId="2" xr:uid="{F298ABD0-30A5-4986-9B5E-83EC8391824E}"/>
    <cellStyle name="Valuta 2" xfId="1" xr:uid="{AA70C718-1409-42EC-A423-C29DC5996AB3}"/>
  </cellStyles>
  <dxfs count="10">
    <dxf>
      <font>
        <b/>
        <color rgb="FF274E13"/>
      </font>
      <fill>
        <patternFill patternType="solid">
          <bgColor rgb="FFD9EAD3"/>
        </patternFill>
      </fill>
    </dxf>
    <dxf>
      <font>
        <b/>
        <color rgb="FF9C0006"/>
      </font>
      <fill>
        <patternFill patternType="solid">
          <bgColor rgb="FFF4CCCC"/>
        </patternFill>
      </fill>
    </dxf>
    <dxf>
      <font>
        <b/>
        <color rgb="FF274E13"/>
      </font>
      <fill>
        <patternFill patternType="solid">
          <bgColor rgb="FFD9EAD3"/>
        </patternFill>
      </fill>
    </dxf>
    <dxf>
      <font>
        <b/>
        <color rgb="FF9C0006"/>
      </font>
      <fill>
        <patternFill patternType="solid">
          <bgColor rgb="FFF4CCCC"/>
        </patternFill>
      </fill>
    </dxf>
    <dxf>
      <font>
        <b/>
        <color rgb="FF274E13"/>
      </font>
      <fill>
        <patternFill patternType="solid">
          <bgColor rgb="FFD9EAD3"/>
        </patternFill>
      </fill>
    </dxf>
    <dxf>
      <font>
        <b/>
        <color rgb="FF9C0006"/>
      </font>
      <fill>
        <patternFill patternType="solid">
          <bgColor rgb="FFF4CCCC"/>
        </patternFill>
      </fill>
    </dxf>
    <dxf>
      <font>
        <b/>
        <color rgb="FF274E13"/>
      </font>
      <fill>
        <patternFill patternType="solid">
          <bgColor rgb="FFD9EAD3"/>
        </patternFill>
      </fill>
    </dxf>
    <dxf>
      <font>
        <b/>
        <color rgb="FF9C0006"/>
      </font>
      <fill>
        <patternFill patternType="solid">
          <bgColor rgb="FFF4CCCC"/>
        </patternFill>
      </fill>
    </dxf>
    <dxf>
      <font>
        <b/>
        <color rgb="FF274E13"/>
      </font>
      <fill>
        <patternFill patternType="solid">
          <bgColor rgb="FFD9EAD3"/>
        </patternFill>
      </fill>
    </dxf>
    <dxf>
      <font>
        <b/>
        <color rgb="FF9C0006"/>
      </font>
      <fill>
        <patternFill patternType="solid">
          <bgColor rgb="FFF4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workbookViewId="0">
      <selection activeCell="G17" sqref="G17"/>
    </sheetView>
  </sheetViews>
  <sheetFormatPr baseColWidth="10" defaultColWidth="8.58203125" defaultRowHeight="14"/>
  <cols>
    <col min="1" max="1" width="76.83203125" customWidth="1"/>
    <col min="2" max="2" width="9.08203125" customWidth="1"/>
  </cols>
  <sheetData>
    <row r="1" spans="1:9" ht="18">
      <c r="A1" s="27" t="s">
        <v>0</v>
      </c>
      <c r="B1" s="27"/>
      <c r="C1" s="27"/>
      <c r="D1" s="27"/>
      <c r="E1" s="27"/>
      <c r="F1" s="27"/>
      <c r="G1" s="27"/>
      <c r="H1" s="27"/>
      <c r="I1" s="27"/>
    </row>
    <row r="4" spans="1:9">
      <c r="A4" s="25" t="s">
        <v>1</v>
      </c>
    </row>
    <row r="5" spans="1:9">
      <c r="A5" s="26" t="s">
        <v>2</v>
      </c>
    </row>
    <row r="6" spans="1:9" ht="168">
      <c r="A6" s="26" t="s">
        <v>66</v>
      </c>
    </row>
    <row r="7" spans="1:9">
      <c r="A7" s="26" t="s">
        <v>3</v>
      </c>
    </row>
    <row r="8" spans="1:9" ht="28">
      <c r="A8" s="26" t="s">
        <v>4</v>
      </c>
    </row>
    <row r="9" spans="1:9" ht="28">
      <c r="A9" s="26" t="s">
        <v>5</v>
      </c>
    </row>
    <row r="10" spans="1:9" ht="56">
      <c r="A10" s="21" t="s">
        <v>6</v>
      </c>
      <c r="B10" s="3"/>
    </row>
    <row r="11" spans="1:9" ht="112">
      <c r="A11" s="26" t="s">
        <v>7</v>
      </c>
      <c r="B11" s="3"/>
    </row>
    <row r="12" spans="1:9">
      <c r="B12" s="3"/>
    </row>
    <row r="13" spans="1:9">
      <c r="B13" s="3"/>
    </row>
  </sheetData>
  <mergeCells count="1">
    <mergeCell ref="A1:I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workbookViewId="0">
      <selection activeCell="E31" sqref="E31"/>
    </sheetView>
  </sheetViews>
  <sheetFormatPr baseColWidth="10" defaultColWidth="8.58203125" defaultRowHeight="14"/>
  <cols>
    <col min="1" max="1" width="10.5" bestFit="1" customWidth="1"/>
    <col min="2" max="2" width="21" bestFit="1" customWidth="1"/>
    <col min="3" max="5" width="12" customWidth="1"/>
    <col min="6" max="8" width="16" customWidth="1"/>
    <col min="9" max="9" width="18" customWidth="1"/>
    <col min="11" max="12" width="18" customWidth="1"/>
  </cols>
  <sheetData>
    <row r="1" spans="1:12" ht="18">
      <c r="A1" s="27" t="s">
        <v>8</v>
      </c>
      <c r="B1" s="27"/>
      <c r="C1" s="27"/>
      <c r="D1" s="27"/>
      <c r="E1" s="27"/>
      <c r="F1" s="27"/>
      <c r="G1" s="27"/>
      <c r="H1" s="27"/>
      <c r="I1" s="27"/>
    </row>
    <row r="2" spans="1:12" ht="14.5">
      <c r="A2" s="28" t="s">
        <v>9</v>
      </c>
      <c r="B2" s="28"/>
      <c r="C2" s="28"/>
      <c r="D2" s="28"/>
      <c r="E2" s="28"/>
      <c r="F2" s="28"/>
      <c r="G2" s="28"/>
      <c r="H2" s="28"/>
      <c r="I2" s="28"/>
      <c r="K2" s="29" t="s">
        <v>10</v>
      </c>
      <c r="L2" s="29"/>
    </row>
    <row r="3" spans="1:12">
      <c r="K3" s="1" t="s">
        <v>11</v>
      </c>
      <c r="L3" s="4">
        <f>SUM(C11:C14)</f>
        <v>1</v>
      </c>
    </row>
    <row r="4" spans="1:12">
      <c r="A4" s="18" t="s">
        <v>12</v>
      </c>
      <c r="B4" s="18" t="s">
        <v>13</v>
      </c>
      <c r="K4" s="1" t="s">
        <v>14</v>
      </c>
      <c r="L4" s="2" t="str">
        <f>IF(ABS(L3-1)&lt;0.000001,"OK","MÅ JUSTERES")</f>
        <v>OK</v>
      </c>
    </row>
    <row r="5" spans="1:12">
      <c r="A5" s="19" t="s">
        <v>15</v>
      </c>
      <c r="B5" s="20">
        <v>0.4</v>
      </c>
      <c r="K5" s="1" t="s">
        <v>16</v>
      </c>
      <c r="L5" s="5">
        <f>SUM(I11:I14)</f>
        <v>0</v>
      </c>
    </row>
    <row r="6" spans="1:12">
      <c r="A6" s="19" t="s">
        <v>17</v>
      </c>
      <c r="B6" s="20">
        <v>0.6</v>
      </c>
    </row>
    <row r="10" spans="1:12">
      <c r="A10" s="6" t="s">
        <v>18</v>
      </c>
      <c r="B10" s="6" t="s">
        <v>19</v>
      </c>
      <c r="C10" s="6" t="s">
        <v>20</v>
      </c>
      <c r="D10" s="6" t="s">
        <v>15</v>
      </c>
      <c r="E10" s="6" t="s">
        <v>17</v>
      </c>
      <c r="F10" s="6" t="s">
        <v>21</v>
      </c>
      <c r="G10" s="6" t="s">
        <v>22</v>
      </c>
      <c r="H10" s="6" t="s">
        <v>23</v>
      </c>
      <c r="I10" s="6" t="s">
        <v>24</v>
      </c>
    </row>
    <row r="11" spans="1:12">
      <c r="A11" s="7">
        <v>1</v>
      </c>
      <c r="B11" s="14" t="s">
        <v>25</v>
      </c>
      <c r="C11" s="9">
        <v>0.55000000000000004</v>
      </c>
      <c r="D11" s="10">
        <v>0.4</v>
      </c>
      <c r="E11" s="10">
        <v>0.6</v>
      </c>
      <c r="F11" s="11"/>
      <c r="G11" s="11"/>
      <c r="H11" s="12">
        <f>F11*D11+G11*E11</f>
        <v>0</v>
      </c>
      <c r="I11" s="12">
        <f>H11*C11</f>
        <v>0</v>
      </c>
    </row>
    <row r="12" spans="1:12">
      <c r="A12" s="7">
        <v>2</v>
      </c>
      <c r="B12" s="14" t="s">
        <v>26</v>
      </c>
      <c r="C12" s="9">
        <v>0.1</v>
      </c>
      <c r="D12" s="10">
        <v>0.4</v>
      </c>
      <c r="E12" s="10">
        <v>0.6</v>
      </c>
      <c r="F12" s="11"/>
      <c r="G12" s="11"/>
      <c r="H12" s="12">
        <f>F12*D12+G12*E12</f>
        <v>0</v>
      </c>
      <c r="I12" s="12">
        <f>H12*C12</f>
        <v>0</v>
      </c>
    </row>
    <row r="13" spans="1:12">
      <c r="A13" s="7">
        <v>3</v>
      </c>
      <c r="B13" s="14" t="s">
        <v>27</v>
      </c>
      <c r="C13" s="9">
        <v>0.05</v>
      </c>
      <c r="D13" s="10">
        <v>0.4</v>
      </c>
      <c r="E13" s="10">
        <v>0.6</v>
      </c>
      <c r="F13" s="11"/>
      <c r="G13" s="11"/>
      <c r="H13" s="12">
        <f>F13*D13+G13*E13</f>
        <v>0</v>
      </c>
      <c r="I13" s="12">
        <f>H13*C13</f>
        <v>0</v>
      </c>
    </row>
    <row r="14" spans="1:12">
      <c r="A14" s="7">
        <v>4</v>
      </c>
      <c r="B14" s="14" t="s">
        <v>28</v>
      </c>
      <c r="C14" s="9">
        <v>0.3</v>
      </c>
      <c r="D14" s="10">
        <v>0.4</v>
      </c>
      <c r="E14" s="10">
        <v>0.6</v>
      </c>
      <c r="F14" s="11"/>
      <c r="G14" s="11"/>
      <c r="H14" s="12">
        <f>F14*D14+G14*E14</f>
        <v>0</v>
      </c>
      <c r="I14" s="12">
        <f>H14*C14</f>
        <v>0</v>
      </c>
    </row>
    <row r="15" spans="1:12">
      <c r="A15" s="14"/>
      <c r="B15" s="15" t="s">
        <v>29</v>
      </c>
      <c r="C15" s="16">
        <f>SUM(C11:C14)</f>
        <v>1</v>
      </c>
      <c r="D15" s="16"/>
      <c r="E15" s="16"/>
      <c r="F15" s="17"/>
      <c r="G15" s="17"/>
      <c r="H15" s="17"/>
      <c r="I15" s="17">
        <f>SUM(I11:I14)</f>
        <v>0</v>
      </c>
    </row>
  </sheetData>
  <mergeCells count="3">
    <mergeCell ref="A1:I1"/>
    <mergeCell ref="A2:I2"/>
    <mergeCell ref="K2:L2"/>
  </mergeCells>
  <conditionalFormatting sqref="L3">
    <cfRule type="expression" dxfId="9" priority="1">
      <formula>ABS(L3-1)&gt;=0.000001</formula>
    </cfRule>
    <cfRule type="expression" dxfId="8" priority="2">
      <formula>ABS(L3-1)&lt;0.000001</formula>
    </cfRule>
  </conditionalFormatting>
  <conditionalFormatting sqref="L4">
    <cfRule type="expression" dxfId="7" priority="3">
      <formula>$L$4="MÅ JUSTERES"</formula>
    </cfRule>
    <cfRule type="expression" dxfId="6" priority="4">
      <formula>$L$4="OK"</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3"/>
  <sheetViews>
    <sheetView workbookViewId="0">
      <selection activeCell="B48" sqref="B48"/>
    </sheetView>
  </sheetViews>
  <sheetFormatPr baseColWidth="10" defaultColWidth="8.58203125" defaultRowHeight="14"/>
  <cols>
    <col min="1" max="1" width="10.5" bestFit="1" customWidth="1"/>
    <col min="2" max="2" width="109.25" bestFit="1" customWidth="1"/>
    <col min="3" max="5" width="12" customWidth="1"/>
    <col min="6" max="8" width="16" customWidth="1"/>
    <col min="9" max="9" width="18" customWidth="1"/>
    <col min="11" max="12" width="18" customWidth="1"/>
  </cols>
  <sheetData>
    <row r="1" spans="1:12" ht="18">
      <c r="A1" s="27" t="s">
        <v>30</v>
      </c>
      <c r="B1" s="27"/>
      <c r="C1" s="27"/>
      <c r="D1" s="27"/>
      <c r="E1" s="27"/>
      <c r="F1" s="27"/>
      <c r="G1" s="27"/>
      <c r="H1" s="27"/>
      <c r="I1" s="27"/>
    </row>
    <row r="2" spans="1:12" ht="14.5">
      <c r="A2" s="28" t="s">
        <v>9</v>
      </c>
      <c r="B2" s="28"/>
      <c r="C2" s="28"/>
      <c r="D2" s="28"/>
      <c r="E2" s="28"/>
      <c r="F2" s="28"/>
      <c r="G2" s="28"/>
      <c r="H2" s="28"/>
      <c r="I2" s="28"/>
      <c r="K2" s="29" t="s">
        <v>10</v>
      </c>
      <c r="L2" s="29"/>
    </row>
    <row r="3" spans="1:12">
      <c r="K3" s="1" t="s">
        <v>11</v>
      </c>
      <c r="L3" s="4">
        <f>SUM(C11:C42)</f>
        <v>1.0000000000000002</v>
      </c>
    </row>
    <row r="4" spans="1:12">
      <c r="A4" s="18" t="s">
        <v>12</v>
      </c>
      <c r="B4" s="18" t="s">
        <v>13</v>
      </c>
      <c r="K4" s="1" t="s">
        <v>14</v>
      </c>
      <c r="L4" s="2" t="str">
        <f>IF(ABS(L3-1)&lt;0.000001,"OK","MÅ JUSTERES")</f>
        <v>OK</v>
      </c>
    </row>
    <row r="5" spans="1:12">
      <c r="A5" s="19" t="s">
        <v>15</v>
      </c>
      <c r="B5" s="20">
        <v>0.4</v>
      </c>
      <c r="K5" s="1" t="s">
        <v>16</v>
      </c>
      <c r="L5" s="5">
        <f>SUM(I11:I42)</f>
        <v>0</v>
      </c>
    </row>
    <row r="6" spans="1:12">
      <c r="A6" s="19" t="s">
        <v>17</v>
      </c>
      <c r="B6" s="20">
        <v>0.6</v>
      </c>
    </row>
    <row r="10" spans="1:12">
      <c r="A10" s="6" t="s">
        <v>18</v>
      </c>
      <c r="B10" s="6" t="s">
        <v>19</v>
      </c>
      <c r="C10" s="6" t="s">
        <v>20</v>
      </c>
      <c r="D10" s="6" t="s">
        <v>15</v>
      </c>
      <c r="E10" s="6" t="s">
        <v>17</v>
      </c>
      <c r="F10" s="6" t="s">
        <v>21</v>
      </c>
      <c r="G10" s="6" t="s">
        <v>22</v>
      </c>
      <c r="H10" s="6" t="s">
        <v>23</v>
      </c>
      <c r="I10" s="6" t="s">
        <v>24</v>
      </c>
    </row>
    <row r="11" spans="1:12">
      <c r="A11" s="7">
        <v>1</v>
      </c>
      <c r="B11" s="8" t="s">
        <v>31</v>
      </c>
      <c r="C11" s="13">
        <v>0.1</v>
      </c>
      <c r="D11" s="10">
        <v>0.4</v>
      </c>
      <c r="E11" s="10">
        <v>0.6</v>
      </c>
      <c r="F11" s="11"/>
      <c r="G11" s="11"/>
      <c r="H11" s="12">
        <f t="shared" ref="H11:H42" si="0">F11*D11+G11*E11</f>
        <v>0</v>
      </c>
      <c r="I11" s="12">
        <f t="shared" ref="I11:I42" si="1">H11*C11</f>
        <v>0</v>
      </c>
    </row>
    <row r="12" spans="1:12">
      <c r="A12" s="7">
        <v>2</v>
      </c>
      <c r="B12" s="8" t="s">
        <v>32</v>
      </c>
      <c r="C12" s="13">
        <v>0.05</v>
      </c>
      <c r="D12" s="10">
        <v>0.4</v>
      </c>
      <c r="E12" s="10">
        <v>0.6</v>
      </c>
      <c r="F12" s="11"/>
      <c r="G12" s="11"/>
      <c r="H12" s="12">
        <f t="shared" si="0"/>
        <v>0</v>
      </c>
      <c r="I12" s="12">
        <f t="shared" si="1"/>
        <v>0</v>
      </c>
    </row>
    <row r="13" spans="1:12">
      <c r="A13" s="7">
        <v>3</v>
      </c>
      <c r="B13" s="8" t="s">
        <v>33</v>
      </c>
      <c r="C13" s="13">
        <v>0.05</v>
      </c>
      <c r="D13" s="10">
        <v>0.4</v>
      </c>
      <c r="E13" s="10">
        <v>0.6</v>
      </c>
      <c r="F13" s="11"/>
      <c r="G13" s="11"/>
      <c r="H13" s="12">
        <f t="shared" si="0"/>
        <v>0</v>
      </c>
      <c r="I13" s="12">
        <f t="shared" si="1"/>
        <v>0</v>
      </c>
    </row>
    <row r="14" spans="1:12">
      <c r="A14" s="7">
        <v>4</v>
      </c>
      <c r="B14" s="8" t="s">
        <v>34</v>
      </c>
      <c r="C14" s="13">
        <v>2.5000000000000001E-2</v>
      </c>
      <c r="D14" s="10">
        <v>0.4</v>
      </c>
      <c r="E14" s="10">
        <v>0.6</v>
      </c>
      <c r="F14" s="11"/>
      <c r="G14" s="11"/>
      <c r="H14" s="12">
        <f t="shared" si="0"/>
        <v>0</v>
      </c>
      <c r="I14" s="12">
        <f t="shared" si="1"/>
        <v>0</v>
      </c>
    </row>
    <row r="15" spans="1:12">
      <c r="A15" s="7">
        <v>5</v>
      </c>
      <c r="B15" s="8" t="s">
        <v>35</v>
      </c>
      <c r="C15" s="13">
        <v>2.5000000000000001E-2</v>
      </c>
      <c r="D15" s="10">
        <v>0.4</v>
      </c>
      <c r="E15" s="10">
        <v>0.6</v>
      </c>
      <c r="F15" s="11"/>
      <c r="G15" s="11"/>
      <c r="H15" s="12">
        <f t="shared" si="0"/>
        <v>0</v>
      </c>
      <c r="I15" s="12">
        <f t="shared" si="1"/>
        <v>0</v>
      </c>
    </row>
    <row r="16" spans="1:12">
      <c r="A16" s="7">
        <v>6</v>
      </c>
      <c r="B16" s="8" t="s">
        <v>36</v>
      </c>
      <c r="C16" s="13">
        <v>2.5000000000000001E-2</v>
      </c>
      <c r="D16" s="10">
        <v>0.4</v>
      </c>
      <c r="E16" s="10">
        <v>0.6</v>
      </c>
      <c r="F16" s="11"/>
      <c r="G16" s="11"/>
      <c r="H16" s="12">
        <f t="shared" si="0"/>
        <v>0</v>
      </c>
      <c r="I16" s="12">
        <f t="shared" si="1"/>
        <v>0</v>
      </c>
    </row>
    <row r="17" spans="1:9">
      <c r="A17" s="7">
        <v>7</v>
      </c>
      <c r="B17" s="8" t="s">
        <v>37</v>
      </c>
      <c r="C17" s="13">
        <v>2.5000000000000001E-2</v>
      </c>
      <c r="D17" s="10">
        <v>0.4</v>
      </c>
      <c r="E17" s="10">
        <v>0.6</v>
      </c>
      <c r="F17" s="11"/>
      <c r="G17" s="11"/>
      <c r="H17" s="12">
        <f t="shared" si="0"/>
        <v>0</v>
      </c>
      <c r="I17" s="12">
        <f t="shared" si="1"/>
        <v>0</v>
      </c>
    </row>
    <row r="18" spans="1:9">
      <c r="A18" s="7">
        <v>8</v>
      </c>
      <c r="B18" s="8" t="s">
        <v>38</v>
      </c>
      <c r="C18" s="13">
        <v>0.01</v>
      </c>
      <c r="D18" s="10">
        <v>0.4</v>
      </c>
      <c r="E18" s="10">
        <v>0.6</v>
      </c>
      <c r="F18" s="11"/>
      <c r="G18" s="11"/>
      <c r="H18" s="12">
        <f t="shared" si="0"/>
        <v>0</v>
      </c>
      <c r="I18" s="12">
        <f t="shared" si="1"/>
        <v>0</v>
      </c>
    </row>
    <row r="19" spans="1:9">
      <c r="A19" s="7">
        <v>9</v>
      </c>
      <c r="B19" s="8" t="s">
        <v>39</v>
      </c>
      <c r="C19" s="13">
        <v>0.1</v>
      </c>
      <c r="D19" s="10">
        <v>0.4</v>
      </c>
      <c r="E19" s="10">
        <v>0.6</v>
      </c>
      <c r="F19" s="11"/>
      <c r="G19" s="11"/>
      <c r="H19" s="12">
        <f t="shared" si="0"/>
        <v>0</v>
      </c>
      <c r="I19" s="12">
        <f t="shared" si="1"/>
        <v>0</v>
      </c>
    </row>
    <row r="20" spans="1:9">
      <c r="A20" s="7">
        <v>10</v>
      </c>
      <c r="B20" s="8" t="s">
        <v>40</v>
      </c>
      <c r="C20" s="13">
        <v>0.05</v>
      </c>
      <c r="D20" s="10">
        <v>0.4</v>
      </c>
      <c r="E20" s="10">
        <v>0.6</v>
      </c>
      <c r="F20" s="11"/>
      <c r="G20" s="11"/>
      <c r="H20" s="12">
        <f t="shared" si="0"/>
        <v>0</v>
      </c>
      <c r="I20" s="12">
        <f t="shared" si="1"/>
        <v>0</v>
      </c>
    </row>
    <row r="21" spans="1:9">
      <c r="A21" s="7">
        <v>11</v>
      </c>
      <c r="B21" s="8" t="s">
        <v>41</v>
      </c>
      <c r="C21" s="13">
        <v>2.5000000000000001E-2</v>
      </c>
      <c r="D21" s="10">
        <v>0.4</v>
      </c>
      <c r="E21" s="10">
        <v>0.6</v>
      </c>
      <c r="F21" s="11"/>
      <c r="G21" s="11"/>
      <c r="H21" s="12">
        <f t="shared" si="0"/>
        <v>0</v>
      </c>
      <c r="I21" s="12">
        <f t="shared" si="1"/>
        <v>0</v>
      </c>
    </row>
    <row r="22" spans="1:9">
      <c r="A22" s="7">
        <v>12</v>
      </c>
      <c r="B22" s="8" t="s">
        <v>42</v>
      </c>
      <c r="C22" s="13">
        <v>2.5000000000000001E-2</v>
      </c>
      <c r="D22" s="10">
        <v>0.4</v>
      </c>
      <c r="E22" s="10">
        <v>0.6</v>
      </c>
      <c r="F22" s="11"/>
      <c r="G22" s="11"/>
      <c r="H22" s="12">
        <f t="shared" si="0"/>
        <v>0</v>
      </c>
      <c r="I22" s="12">
        <f t="shared" si="1"/>
        <v>0</v>
      </c>
    </row>
    <row r="23" spans="1:9">
      <c r="A23" s="7">
        <v>13</v>
      </c>
      <c r="B23" s="8" t="s">
        <v>43</v>
      </c>
      <c r="C23" s="13">
        <v>7.4999999999999997E-2</v>
      </c>
      <c r="D23" s="10">
        <v>0.4</v>
      </c>
      <c r="E23" s="10">
        <v>0.6</v>
      </c>
      <c r="F23" s="11"/>
      <c r="G23" s="11"/>
      <c r="H23" s="12">
        <f t="shared" si="0"/>
        <v>0</v>
      </c>
      <c r="I23" s="12">
        <f t="shared" si="1"/>
        <v>0</v>
      </c>
    </row>
    <row r="24" spans="1:9">
      <c r="A24" s="7">
        <v>14</v>
      </c>
      <c r="B24" s="8" t="s">
        <v>44</v>
      </c>
      <c r="C24" s="13">
        <v>0.1</v>
      </c>
      <c r="D24" s="10">
        <v>0.4</v>
      </c>
      <c r="E24" s="10">
        <v>0.6</v>
      </c>
      <c r="F24" s="11"/>
      <c r="G24" s="11"/>
      <c r="H24" s="12">
        <f t="shared" si="0"/>
        <v>0</v>
      </c>
      <c r="I24" s="12">
        <f t="shared" si="1"/>
        <v>0</v>
      </c>
    </row>
    <row r="25" spans="1:9">
      <c r="A25" s="7">
        <v>15</v>
      </c>
      <c r="B25" s="8" t="s">
        <v>45</v>
      </c>
      <c r="C25" s="13">
        <v>2.5000000000000001E-2</v>
      </c>
      <c r="D25" s="10">
        <v>0.4</v>
      </c>
      <c r="E25" s="10">
        <v>0.6</v>
      </c>
      <c r="F25" s="11"/>
      <c r="G25" s="11"/>
      <c r="H25" s="12">
        <f t="shared" si="0"/>
        <v>0</v>
      </c>
      <c r="I25" s="12">
        <f t="shared" si="1"/>
        <v>0</v>
      </c>
    </row>
    <row r="26" spans="1:9">
      <c r="A26" s="7">
        <v>16</v>
      </c>
      <c r="B26" s="8" t="s">
        <v>46</v>
      </c>
      <c r="C26" s="13">
        <v>0.01</v>
      </c>
      <c r="D26" s="10">
        <v>0.4</v>
      </c>
      <c r="E26" s="10">
        <v>0.6</v>
      </c>
      <c r="F26" s="11"/>
      <c r="G26" s="11"/>
      <c r="H26" s="12">
        <f t="shared" si="0"/>
        <v>0</v>
      </c>
      <c r="I26" s="12">
        <f t="shared" si="1"/>
        <v>0</v>
      </c>
    </row>
    <row r="27" spans="1:9">
      <c r="A27" s="7">
        <v>17</v>
      </c>
      <c r="B27" s="8" t="s">
        <v>47</v>
      </c>
      <c r="C27" s="13">
        <v>0.01</v>
      </c>
      <c r="D27" s="10">
        <v>0.4</v>
      </c>
      <c r="E27" s="10">
        <v>0.6</v>
      </c>
      <c r="F27" s="11"/>
      <c r="G27" s="11"/>
      <c r="H27" s="12">
        <f t="shared" si="0"/>
        <v>0</v>
      </c>
      <c r="I27" s="12">
        <f t="shared" si="1"/>
        <v>0</v>
      </c>
    </row>
    <row r="28" spans="1:9">
      <c r="A28" s="7">
        <v>18</v>
      </c>
      <c r="B28" s="8" t="s">
        <v>48</v>
      </c>
      <c r="C28" s="13">
        <v>0.01</v>
      </c>
      <c r="D28" s="10">
        <v>0.4</v>
      </c>
      <c r="E28" s="10">
        <v>0.6</v>
      </c>
      <c r="F28" s="11"/>
      <c r="G28" s="11"/>
      <c r="H28" s="12">
        <f t="shared" si="0"/>
        <v>0</v>
      </c>
      <c r="I28" s="12">
        <f t="shared" si="1"/>
        <v>0</v>
      </c>
    </row>
    <row r="29" spans="1:9">
      <c r="A29" s="7">
        <v>19</v>
      </c>
      <c r="B29" s="8" t="s">
        <v>49</v>
      </c>
      <c r="C29" s="13">
        <v>2.5000000000000001E-2</v>
      </c>
      <c r="D29" s="10">
        <v>0.4</v>
      </c>
      <c r="E29" s="10">
        <v>0.6</v>
      </c>
      <c r="F29" s="11"/>
      <c r="G29" s="11"/>
      <c r="H29" s="12">
        <f t="shared" si="0"/>
        <v>0</v>
      </c>
      <c r="I29" s="12">
        <f t="shared" si="1"/>
        <v>0</v>
      </c>
    </row>
    <row r="30" spans="1:9">
      <c r="A30" s="7">
        <v>20</v>
      </c>
      <c r="B30" s="8" t="s">
        <v>50</v>
      </c>
      <c r="C30" s="13">
        <v>0.01</v>
      </c>
      <c r="D30" s="10">
        <v>0.4</v>
      </c>
      <c r="E30" s="10">
        <v>0.6</v>
      </c>
      <c r="F30" s="11"/>
      <c r="G30" s="11"/>
      <c r="H30" s="12">
        <f t="shared" si="0"/>
        <v>0</v>
      </c>
      <c r="I30" s="12">
        <f t="shared" si="1"/>
        <v>0</v>
      </c>
    </row>
    <row r="31" spans="1:9">
      <c r="A31" s="7">
        <v>21</v>
      </c>
      <c r="B31" s="8" t="s">
        <v>51</v>
      </c>
      <c r="C31" s="13">
        <v>0.05</v>
      </c>
      <c r="D31" s="10">
        <v>0.4</v>
      </c>
      <c r="E31" s="10">
        <v>0.6</v>
      </c>
      <c r="F31" s="11"/>
      <c r="G31" s="11"/>
      <c r="H31" s="12">
        <f t="shared" si="0"/>
        <v>0</v>
      </c>
      <c r="I31" s="12">
        <f t="shared" si="1"/>
        <v>0</v>
      </c>
    </row>
    <row r="32" spans="1:9">
      <c r="A32" s="7">
        <v>22</v>
      </c>
      <c r="B32" s="8" t="s">
        <v>52</v>
      </c>
      <c r="C32" s="13">
        <v>2.5000000000000001E-2</v>
      </c>
      <c r="D32" s="10">
        <v>0.4</v>
      </c>
      <c r="E32" s="10">
        <v>0.6</v>
      </c>
      <c r="F32" s="11"/>
      <c r="G32" s="11"/>
      <c r="H32" s="12">
        <f t="shared" si="0"/>
        <v>0</v>
      </c>
      <c r="I32" s="12">
        <f t="shared" si="1"/>
        <v>0</v>
      </c>
    </row>
    <row r="33" spans="1:9">
      <c r="A33" s="7">
        <v>23</v>
      </c>
      <c r="B33" s="8" t="s">
        <v>53</v>
      </c>
      <c r="C33" s="13">
        <v>0.01</v>
      </c>
      <c r="D33" s="10">
        <v>0.4</v>
      </c>
      <c r="E33" s="10">
        <v>0.6</v>
      </c>
      <c r="F33" s="11"/>
      <c r="G33" s="11"/>
      <c r="H33" s="12">
        <f t="shared" si="0"/>
        <v>0</v>
      </c>
      <c r="I33" s="12">
        <f t="shared" si="1"/>
        <v>0</v>
      </c>
    </row>
    <row r="34" spans="1:9">
      <c r="A34" s="7">
        <v>24</v>
      </c>
      <c r="B34" s="8" t="s">
        <v>54</v>
      </c>
      <c r="C34" s="13">
        <v>0.01</v>
      </c>
      <c r="D34" s="10">
        <v>0.4</v>
      </c>
      <c r="E34" s="10">
        <v>0.6</v>
      </c>
      <c r="F34" s="11"/>
      <c r="G34" s="11"/>
      <c r="H34" s="12">
        <f t="shared" si="0"/>
        <v>0</v>
      </c>
      <c r="I34" s="12">
        <f t="shared" si="1"/>
        <v>0</v>
      </c>
    </row>
    <row r="35" spans="1:9">
      <c r="A35" s="7">
        <v>25</v>
      </c>
      <c r="B35" s="8" t="s">
        <v>55</v>
      </c>
      <c r="C35" s="13">
        <v>0.01</v>
      </c>
      <c r="D35" s="10">
        <v>0.4</v>
      </c>
      <c r="E35" s="10">
        <v>0.6</v>
      </c>
      <c r="F35" s="11"/>
      <c r="G35" s="11"/>
      <c r="H35" s="12">
        <f t="shared" si="0"/>
        <v>0</v>
      </c>
      <c r="I35" s="12">
        <f t="shared" si="1"/>
        <v>0</v>
      </c>
    </row>
    <row r="36" spans="1:9">
      <c r="A36" s="7">
        <v>26</v>
      </c>
      <c r="B36" s="8" t="s">
        <v>56</v>
      </c>
      <c r="C36" s="13">
        <v>0.05</v>
      </c>
      <c r="D36" s="10">
        <v>0.4</v>
      </c>
      <c r="E36" s="10">
        <v>0.6</v>
      </c>
      <c r="F36" s="11"/>
      <c r="G36" s="11"/>
      <c r="H36" s="12">
        <f t="shared" si="0"/>
        <v>0</v>
      </c>
      <c r="I36" s="12">
        <f t="shared" si="1"/>
        <v>0</v>
      </c>
    </row>
    <row r="37" spans="1:9">
      <c r="A37" s="7">
        <v>27</v>
      </c>
      <c r="B37" s="8" t="s">
        <v>57</v>
      </c>
      <c r="C37" s="13">
        <v>0.02</v>
      </c>
      <c r="D37" s="10">
        <v>0.4</v>
      </c>
      <c r="E37" s="10">
        <v>0.6</v>
      </c>
      <c r="F37" s="11"/>
      <c r="G37" s="11"/>
      <c r="H37" s="12">
        <f t="shared" si="0"/>
        <v>0</v>
      </c>
      <c r="I37" s="12">
        <f t="shared" si="1"/>
        <v>0</v>
      </c>
    </row>
    <row r="38" spans="1:9">
      <c r="A38" s="7">
        <v>28</v>
      </c>
      <c r="B38" s="8" t="s">
        <v>58</v>
      </c>
      <c r="C38" s="13">
        <v>0.01</v>
      </c>
      <c r="D38" s="10">
        <v>0.4</v>
      </c>
      <c r="E38" s="10">
        <v>0.6</v>
      </c>
      <c r="F38" s="11"/>
      <c r="G38" s="11"/>
      <c r="H38" s="12">
        <f t="shared" si="0"/>
        <v>0</v>
      </c>
      <c r="I38" s="12">
        <f t="shared" si="1"/>
        <v>0</v>
      </c>
    </row>
    <row r="39" spans="1:9">
      <c r="A39" s="7">
        <v>29</v>
      </c>
      <c r="B39" s="8" t="s">
        <v>59</v>
      </c>
      <c r="C39" s="13">
        <v>0.01</v>
      </c>
      <c r="D39" s="10">
        <v>0.4</v>
      </c>
      <c r="E39" s="10">
        <v>0.6</v>
      </c>
      <c r="F39" s="11"/>
      <c r="G39" s="11"/>
      <c r="H39" s="12">
        <f t="shared" si="0"/>
        <v>0</v>
      </c>
      <c r="I39" s="12">
        <f t="shared" si="1"/>
        <v>0</v>
      </c>
    </row>
    <row r="40" spans="1:9">
      <c r="A40" s="7">
        <v>30</v>
      </c>
      <c r="B40" s="8" t="s">
        <v>60</v>
      </c>
      <c r="C40" s="13">
        <v>0.01</v>
      </c>
      <c r="D40" s="10">
        <v>0.4</v>
      </c>
      <c r="E40" s="10">
        <v>0.6</v>
      </c>
      <c r="F40" s="11"/>
      <c r="G40" s="11"/>
      <c r="H40" s="12">
        <f t="shared" si="0"/>
        <v>0</v>
      </c>
      <c r="I40" s="12">
        <f t="shared" si="1"/>
        <v>0</v>
      </c>
    </row>
    <row r="41" spans="1:9">
      <c r="A41" s="7">
        <v>31</v>
      </c>
      <c r="B41" s="8" t="s">
        <v>61</v>
      </c>
      <c r="C41" s="13">
        <v>0.01</v>
      </c>
      <c r="D41" s="10">
        <v>0.4</v>
      </c>
      <c r="E41" s="10">
        <v>0.6</v>
      </c>
      <c r="F41" s="11"/>
      <c r="G41" s="11"/>
      <c r="H41" s="12">
        <f t="shared" si="0"/>
        <v>0</v>
      </c>
      <c r="I41" s="12">
        <f t="shared" si="1"/>
        <v>0</v>
      </c>
    </row>
    <row r="42" spans="1:9">
      <c r="A42" s="7">
        <v>32</v>
      </c>
      <c r="B42" s="8" t="s">
        <v>28</v>
      </c>
      <c r="C42" s="13">
        <v>0.01</v>
      </c>
      <c r="D42" s="10">
        <v>0.4</v>
      </c>
      <c r="E42" s="10">
        <v>0.6</v>
      </c>
      <c r="F42" s="11"/>
      <c r="G42" s="11"/>
      <c r="H42" s="12">
        <f t="shared" si="0"/>
        <v>0</v>
      </c>
      <c r="I42" s="12">
        <f t="shared" si="1"/>
        <v>0</v>
      </c>
    </row>
    <row r="43" spans="1:9">
      <c r="A43" s="14"/>
      <c r="B43" s="15" t="s">
        <v>29</v>
      </c>
      <c r="C43" s="16">
        <f>SUM(C11:C42)</f>
        <v>1.0000000000000002</v>
      </c>
      <c r="D43" s="16"/>
      <c r="E43" s="16"/>
      <c r="F43" s="17"/>
      <c r="G43" s="17"/>
      <c r="H43" s="17"/>
      <c r="I43" s="17">
        <f>SUM(I11:I42)</f>
        <v>0</v>
      </c>
    </row>
  </sheetData>
  <mergeCells count="3">
    <mergeCell ref="A1:I1"/>
    <mergeCell ref="A2:I2"/>
    <mergeCell ref="K2:L2"/>
  </mergeCells>
  <conditionalFormatting sqref="L3">
    <cfRule type="expression" dxfId="5" priority="1">
      <formula>ABS(L3-1)&gt;=0.000001</formula>
    </cfRule>
    <cfRule type="expression" dxfId="4" priority="2">
      <formula>ABS(L3-1)&lt;0.000001</formula>
    </cfRule>
  </conditionalFormatting>
  <conditionalFormatting sqref="L4">
    <cfRule type="expression" dxfId="3" priority="3">
      <formula>$L$4="MÅ JUSTERES"</formula>
    </cfRule>
    <cfRule type="expression" dxfId="2" priority="4">
      <formula>$L$4="OK"</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
  <sheetViews>
    <sheetView workbookViewId="0">
      <selection activeCell="F27" sqref="F27"/>
    </sheetView>
  </sheetViews>
  <sheetFormatPr baseColWidth="10" defaultColWidth="8.58203125" defaultRowHeight="14"/>
  <cols>
    <col min="1" max="1" width="54" customWidth="1"/>
    <col min="2" max="2" width="12" customWidth="1"/>
    <col min="3" max="3" width="14" customWidth="1"/>
    <col min="4" max="5" width="18" customWidth="1"/>
  </cols>
  <sheetData>
    <row r="1" spans="1:9" ht="18">
      <c r="A1" s="27" t="s">
        <v>62</v>
      </c>
      <c r="B1" s="27"/>
      <c r="C1" s="27"/>
      <c r="D1" s="27"/>
      <c r="E1" s="27"/>
      <c r="F1" s="27"/>
      <c r="G1" s="27"/>
      <c r="H1" s="27"/>
      <c r="I1" s="27"/>
    </row>
    <row r="4" spans="1:9">
      <c r="A4" s="6" t="s">
        <v>63</v>
      </c>
      <c r="B4" s="6" t="s">
        <v>64</v>
      </c>
      <c r="C4" s="6" t="s">
        <v>11</v>
      </c>
      <c r="D4" s="6" t="s">
        <v>65</v>
      </c>
      <c r="E4" s="6" t="s">
        <v>16</v>
      </c>
    </row>
    <row r="5" spans="1:9">
      <c r="A5" s="22" t="s">
        <v>8</v>
      </c>
      <c r="B5" s="14">
        <v>4</v>
      </c>
      <c r="C5" s="23">
        <f>'Delkontrakt 1'!L3</f>
        <v>1</v>
      </c>
      <c r="D5" s="14" t="str">
        <f>'Delkontrakt 1'!L4</f>
        <v>OK</v>
      </c>
      <c r="E5" s="24">
        <f>'Delkontrakt 1'!L5</f>
        <v>0</v>
      </c>
    </row>
    <row r="6" spans="1:9" ht="28">
      <c r="A6" s="22" t="s">
        <v>30</v>
      </c>
      <c r="B6" s="14">
        <v>32</v>
      </c>
      <c r="C6" s="23">
        <f>'Delkontrakt 2'!L3</f>
        <v>1.0000000000000002</v>
      </c>
      <c r="D6" s="14" t="str">
        <f>'Delkontrakt 2'!L4</f>
        <v>OK</v>
      </c>
      <c r="E6" s="24">
        <f>'Delkontrakt 2'!L5</f>
        <v>0</v>
      </c>
    </row>
  </sheetData>
  <mergeCells count="1">
    <mergeCell ref="A1:I1"/>
  </mergeCells>
  <conditionalFormatting sqref="D5:D6">
    <cfRule type="expression" dxfId="1" priority="1">
      <formula>$D5="MÅ JUSTERES"</formula>
    </cfRule>
    <cfRule type="expression" dxfId="0" priority="2">
      <formula>$D5="OK"</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CD4A43B90141D47B364C747B16054A2" ma:contentTypeVersion="12" ma:contentTypeDescription="Opprett et nytt dokument." ma:contentTypeScope="" ma:versionID="3e535e5ffc19e972184c2253e17b8cab">
  <xsd:schema xmlns:xsd="http://www.w3.org/2001/XMLSchema" xmlns:xs="http://www.w3.org/2001/XMLSchema" xmlns:p="http://schemas.microsoft.com/office/2006/metadata/properties" xmlns:ns2="35dc62fe-486b-400c-ad7f-0e7772dddd07" xmlns:ns3="742069d8-2c91-4e28-a108-a7d57849995c" targetNamespace="http://schemas.microsoft.com/office/2006/metadata/properties" ma:root="true" ma:fieldsID="1c4a0d16af1c51d440bf03f8aab4870c" ns2:_="" ns3:_="">
    <xsd:import namespace="35dc62fe-486b-400c-ad7f-0e7772dddd07"/>
    <xsd:import namespace="742069d8-2c91-4e28-a108-a7d5784999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dc62fe-486b-400c-ad7f-0e7772dddd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2069d8-2c91-4e28-a108-a7d5784999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f45bcc-1fce-4fe3-bf9e-9e1969cf56fd}" ma:internalName="TaxCatchAll" ma:showField="CatchAllData" ma:web="742069d8-2c91-4e28-a108-a7d5784999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5dc62fe-486b-400c-ad7f-0e7772dddd07">
      <Terms xmlns="http://schemas.microsoft.com/office/infopath/2007/PartnerControls"/>
    </lcf76f155ced4ddcb4097134ff3c332f>
    <TaxCatchAll xmlns="742069d8-2c91-4e28-a108-a7d57849995c" xsi:nil="true"/>
  </documentManagement>
</p:properties>
</file>

<file path=customXml/itemProps1.xml><?xml version="1.0" encoding="utf-8"?>
<ds:datastoreItem xmlns:ds="http://schemas.openxmlformats.org/officeDocument/2006/customXml" ds:itemID="{F1BBA95E-380A-45C4-B3D1-5F883043F6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dc62fe-486b-400c-ad7f-0e7772dddd07"/>
    <ds:schemaRef ds:uri="742069d8-2c91-4e28-a108-a7d5784999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B3CEEE-D976-4EBE-AB30-40A6FD7B0861}">
  <ds:schemaRefs>
    <ds:schemaRef ds:uri="http://schemas.microsoft.com/sharepoint/v3/contenttype/forms"/>
  </ds:schemaRefs>
</ds:datastoreItem>
</file>

<file path=customXml/itemProps3.xml><?xml version="1.0" encoding="utf-8"?>
<ds:datastoreItem xmlns:ds="http://schemas.openxmlformats.org/officeDocument/2006/customXml" ds:itemID="{0747B054-CB52-424F-BDCF-8ADB19E322A9}">
  <ds:schemaRefs>
    <ds:schemaRef ds:uri="http://schemas.microsoft.com/office/2006/documentManagement/types"/>
    <ds:schemaRef ds:uri="35dc62fe-486b-400c-ad7f-0e7772dddd07"/>
    <ds:schemaRef ds:uri="http://schemas.microsoft.com/office/2006/metadata/properties"/>
    <ds:schemaRef ds:uri="http://purl.org/dc/elements/1.1/"/>
    <ds:schemaRef ds:uri="http://purl.org/dc/terms/"/>
    <ds:schemaRef ds:uri="http://schemas.openxmlformats.org/package/2006/metadata/core-properties"/>
    <ds:schemaRef ds:uri="742069d8-2c91-4e28-a108-a7d57849995c"/>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Instruks</vt:lpstr>
      <vt:lpstr>Delkontrakt 1</vt:lpstr>
      <vt:lpstr>Delkontrakt 2</vt:lpstr>
      <vt:lpstr>Oppsummering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Jon Brudeseth</cp:lastModifiedBy>
  <cp:revision/>
  <dcterms:created xsi:type="dcterms:W3CDTF">2026-05-22T11:16:36Z</dcterms:created>
  <dcterms:modified xsi:type="dcterms:W3CDTF">2026-05-29T07:49:18Z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0x010100ACD4A43B90141D47B364C747B16054A2</vt:lpwstr>
  </property>
  <property fmtid="{D5CDD505-2E9C-101B-9397-08002B2CF9AE}" pid="3" name="MediaServiceImageTags">
    <vt:lpwstr/>
  </property>
</Properties>
</file>